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15120" windowHeight="7890"/>
  </bookViews>
  <sheets>
    <sheet name="Лот №1" sheetId="1" r:id="rId1"/>
    <sheet name="Лист2" sheetId="2" r:id="rId2"/>
    <sheet name="Лист3" sheetId="3" r:id="rId3"/>
  </sheets>
  <definedNames>
    <definedName name="_xlnm.Print_Area" localSheetId="0">'Лот №1'!$A$1:$S$30</definedName>
  </definedNames>
  <calcPr calcId="145621"/>
</workbook>
</file>

<file path=xl/calcChain.xml><?xml version="1.0" encoding="utf-8"?>
<calcChain xmlns="http://schemas.openxmlformats.org/spreadsheetml/2006/main">
  <c r="S10" i="1" l="1"/>
  <c r="S11" i="1"/>
  <c r="S12" i="1"/>
  <c r="S13" i="1"/>
  <c r="S14" i="1"/>
  <c r="S15" i="1"/>
  <c r="S16" i="1"/>
  <c r="S9" i="1"/>
  <c r="S17" i="1" l="1"/>
  <c r="S18" i="1" l="1"/>
  <c r="T17" i="1" l="1"/>
  <c r="W17" i="1" l="1"/>
  <c r="U17" i="1"/>
</calcChain>
</file>

<file path=xl/sharedStrings.xml><?xml version="1.0" encoding="utf-8"?>
<sst xmlns="http://schemas.openxmlformats.org/spreadsheetml/2006/main" count="63" uniqueCount="55">
  <si>
    <t>Итого:</t>
  </si>
  <si>
    <t>№ п/п</t>
  </si>
  <si>
    <t>2 квартал</t>
  </si>
  <si>
    <t>3 квартал</t>
  </si>
  <si>
    <t>апрель</t>
  </si>
  <si>
    <t>май</t>
  </si>
  <si>
    <t>июнь</t>
  </si>
  <si>
    <t>июль</t>
  </si>
  <si>
    <t>август</t>
  </si>
  <si>
    <t>сентябрь</t>
  </si>
  <si>
    <t>НДС 18%:</t>
  </si>
  <si>
    <t>4 квартал</t>
  </si>
  <si>
    <t>октябрь</t>
  </si>
  <si>
    <t>ноябрь</t>
  </si>
  <si>
    <t>декабрь</t>
  </si>
  <si>
    <t>Количество</t>
  </si>
  <si>
    <t>Ед. изм.</t>
  </si>
  <si>
    <t>СПЕЦИФИКАЦИЯ</t>
  </si>
  <si>
    <t>Наименование</t>
  </si>
  <si>
    <t>Генеральный директор ОАО «Хиагда»</t>
  </si>
  <si>
    <t>Приложение № 1 к Договору поставки</t>
  </si>
  <si>
    <t>От Поставщика:</t>
  </si>
  <si>
    <t>От Покупателя:</t>
  </si>
  <si>
    <t>3. Срок поставки: согласно графику помесячной разбивки.</t>
  </si>
  <si>
    <t xml:space="preserve">2. Условия поставки: доставка до ОАО «Хиагда» (Грузополучателя) согласно отгрузочным реквизитам:  </t>
  </si>
  <si>
    <t>1.  Поставщик обязуется поставить, а Покупатель принять и оплатить следующие Товары:</t>
  </si>
  <si>
    <t>Итого с учётом НДС: __________________ руб. (_____________________________ рублей ___ копеек), в т.ч. НДС (18%) - _____________________ руб.</t>
  </si>
  <si>
    <t>1 квартал</t>
  </si>
  <si>
    <t>январь</t>
  </si>
  <si>
    <t>март</t>
  </si>
  <si>
    <t>февраль</t>
  </si>
  <si>
    <t>Требования к качеству</t>
  </si>
  <si>
    <t>4. Покупатель производит оплату за фактически поставленный и принятый Товар в течение 30 дней со дня получения Товара на склад Грузополучателя.</t>
  </si>
  <si>
    <t>________________  /____________ /</t>
  </si>
  <si>
    <t>шт</t>
  </si>
  <si>
    <t>Количество на 2014 год</t>
  </si>
  <si>
    <t>Цена за единицу с НДС, руб.</t>
  </si>
  <si>
    <t>Сумма с НДС, руб.</t>
  </si>
  <si>
    <t>Забайкальский край, г. Чита, п. Рудник Кадала, Дворцовский тракт, 50., ЦБ МТС "ОАО Хиагда"</t>
  </si>
  <si>
    <t xml:space="preserve">Электрогайковерт для груз. машин </t>
  </si>
  <si>
    <t>Гидравлическая тележка (рокла) с весами</t>
  </si>
  <si>
    <t>Пресс мобильный для выпрессовки шкворней</t>
  </si>
  <si>
    <t xml:space="preserve">Стенд для контроля и проверки электрооборудования </t>
  </si>
  <si>
    <t xml:space="preserve">Тележка гидравлическая для снятия колес </t>
  </si>
  <si>
    <t xml:space="preserve">Шиномонтажный стенд </t>
  </si>
  <si>
    <t xml:space="preserve">Компрессор </t>
  </si>
  <si>
    <t xml:space="preserve">Пневмопресс </t>
  </si>
  <si>
    <t>в соответствии с ТЗ №1</t>
  </si>
  <si>
    <t>в соответствии с ТЗ №2</t>
  </si>
  <si>
    <t>в соответствии с ТЗ №3</t>
  </si>
  <si>
    <t>в соответствии с ТЗ №4</t>
  </si>
  <si>
    <t>в соответствии с ТЗ №5</t>
  </si>
  <si>
    <t>в соответствии с ТЗ №6</t>
  </si>
  <si>
    <t>в соответствии с ТЗ №7</t>
  </si>
  <si>
    <t>в соответствии с ТЗ №8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</si>
</sst>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9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/>
    <xf numFmtId="0" fontId="3" fillId="0" borderId="0" xfId="0" applyFont="1" applyAlignment="1"/>
    <xf numFmtId="2" fontId="4" fillId="0" borderId="0" xfId="0" applyNumberFormat="1" applyFont="1"/>
    <xf numFmtId="0" fontId="6" fillId="0" borderId="0" xfId="0" applyFont="1" applyAlignme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>
      <alignment horizontal="center"/>
    </xf>
    <xf numFmtId="164" fontId="6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49" fontId="5" fillId="0" borderId="0" xfId="0" applyNumberFormat="1" applyFont="1" applyAlignment="1">
      <alignment horizontal="left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6" fillId="0" borderId="4" xfId="0" applyFont="1" applyBorder="1" applyAlignment="1">
      <alignment horizontal="left"/>
    </xf>
    <xf numFmtId="49" fontId="5" fillId="0" borderId="0" xfId="0" applyNumberFormat="1" applyFont="1" applyAlignment="1">
      <alignment horizontal="left" wrapText="1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1"/>
  <sheetViews>
    <sheetView tabSelected="1" view="pageBreakPreview" topLeftCell="A6" zoomScale="70" zoomScaleNormal="75" zoomScaleSheetLayoutView="70" workbookViewId="0">
      <selection activeCell="S9" sqref="S9"/>
    </sheetView>
  </sheetViews>
  <sheetFormatPr defaultRowHeight="18.75" x14ac:dyDescent="0.3"/>
  <cols>
    <col min="1" max="1" width="6.5703125" style="2" customWidth="1"/>
    <col min="2" max="2" width="61.7109375" style="2" customWidth="1"/>
    <col min="3" max="3" width="35.85546875" style="2" customWidth="1"/>
    <col min="4" max="4" width="9.42578125" style="2" customWidth="1"/>
    <col min="5" max="5" width="7.85546875" style="2" bestFit="1" customWidth="1"/>
    <col min="6" max="6" width="9.140625" style="2" bestFit="1" customWidth="1"/>
    <col min="7" max="7" width="7.42578125" style="2" customWidth="1"/>
    <col min="8" max="8" width="8.140625" style="2" customWidth="1"/>
    <col min="9" max="9" width="6.7109375" style="2" customWidth="1"/>
    <col min="10" max="10" width="7.42578125" style="2" customWidth="1"/>
    <col min="11" max="11" width="7.7109375" style="2" customWidth="1"/>
    <col min="12" max="12" width="9.140625" style="2" customWidth="1"/>
    <col min="13" max="13" width="10.42578125" style="2" customWidth="1"/>
    <col min="14" max="14" width="8.7109375" style="2" customWidth="1"/>
    <col min="15" max="15" width="8.28515625" style="2" customWidth="1"/>
    <col min="16" max="16" width="8.42578125" style="2" customWidth="1"/>
    <col min="17" max="17" width="12.7109375" style="2" customWidth="1"/>
    <col min="18" max="18" width="16.140625" style="2" customWidth="1"/>
    <col min="19" max="19" width="19.42578125" style="2" customWidth="1"/>
    <col min="20" max="20" width="11.5703125" style="2" hidden="1" customWidth="1"/>
    <col min="21" max="21" width="13.28515625" style="2" hidden="1" customWidth="1"/>
    <col min="22" max="22" width="0" style="2" hidden="1" customWidth="1"/>
    <col min="23" max="23" width="0.7109375" style="2" customWidth="1"/>
    <col min="24" max="16384" width="9.140625" style="2"/>
  </cols>
  <sheetData>
    <row r="1" spans="1:19" s="1" customFormat="1" x14ac:dyDescent="0.3">
      <c r="S1" s="21" t="s">
        <v>20</v>
      </c>
    </row>
    <row r="3" spans="1:19" ht="20.25" x14ac:dyDescent="0.3">
      <c r="A3" s="34" t="s">
        <v>17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</row>
    <row r="4" spans="1:19" ht="20.25" x14ac:dyDescent="0.3">
      <c r="A4" s="23"/>
      <c r="B4" s="23"/>
      <c r="C4" s="23"/>
      <c r="D4" s="23"/>
      <c r="E4" s="24"/>
      <c r="F4" s="24"/>
      <c r="G4" s="24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</row>
    <row r="5" spans="1:19" x14ac:dyDescent="0.3">
      <c r="A5" s="38" t="s">
        <v>25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</row>
    <row r="6" spans="1:19" ht="19.5" customHeight="1" x14ac:dyDescent="0.3">
      <c r="A6" s="42" t="s">
        <v>1</v>
      </c>
      <c r="B6" s="42" t="s">
        <v>18</v>
      </c>
      <c r="C6" s="42" t="s">
        <v>31</v>
      </c>
      <c r="D6" s="35" t="s">
        <v>16</v>
      </c>
      <c r="E6" s="39" t="s">
        <v>15</v>
      </c>
      <c r="F6" s="40"/>
      <c r="G6" s="40"/>
      <c r="H6" s="40"/>
      <c r="I6" s="40"/>
      <c r="J6" s="40"/>
      <c r="K6" s="40"/>
      <c r="L6" s="40"/>
      <c r="M6" s="40"/>
      <c r="N6" s="40"/>
      <c r="O6" s="40"/>
      <c r="P6" s="41"/>
      <c r="Q6" s="36" t="s">
        <v>35</v>
      </c>
      <c r="R6" s="36" t="s">
        <v>36</v>
      </c>
      <c r="S6" s="36" t="s">
        <v>37</v>
      </c>
    </row>
    <row r="7" spans="1:19" ht="18.75" customHeight="1" x14ac:dyDescent="0.3">
      <c r="A7" s="42"/>
      <c r="B7" s="42"/>
      <c r="C7" s="42"/>
      <c r="D7" s="35"/>
      <c r="E7" s="37" t="s">
        <v>27</v>
      </c>
      <c r="F7" s="37"/>
      <c r="G7" s="37"/>
      <c r="H7" s="37" t="s">
        <v>2</v>
      </c>
      <c r="I7" s="37"/>
      <c r="J7" s="37"/>
      <c r="K7" s="37" t="s">
        <v>3</v>
      </c>
      <c r="L7" s="37"/>
      <c r="M7" s="37"/>
      <c r="N7" s="37" t="s">
        <v>11</v>
      </c>
      <c r="O7" s="37"/>
      <c r="P7" s="37"/>
      <c r="Q7" s="36"/>
      <c r="R7" s="36"/>
      <c r="S7" s="36"/>
    </row>
    <row r="8" spans="1:19" ht="32.25" customHeight="1" x14ac:dyDescent="0.3">
      <c r="A8" s="42"/>
      <c r="B8" s="42"/>
      <c r="C8" s="42"/>
      <c r="D8" s="35"/>
      <c r="E8" s="25" t="s">
        <v>28</v>
      </c>
      <c r="F8" s="25" t="s">
        <v>30</v>
      </c>
      <c r="G8" s="25" t="s">
        <v>29</v>
      </c>
      <c r="H8" s="12" t="s">
        <v>4</v>
      </c>
      <c r="I8" s="12" t="s">
        <v>5</v>
      </c>
      <c r="J8" s="12" t="s">
        <v>6</v>
      </c>
      <c r="K8" s="12" t="s">
        <v>7</v>
      </c>
      <c r="L8" s="12" t="s">
        <v>8</v>
      </c>
      <c r="M8" s="12" t="s">
        <v>9</v>
      </c>
      <c r="N8" s="12" t="s">
        <v>12</v>
      </c>
      <c r="O8" s="12" t="s">
        <v>13</v>
      </c>
      <c r="P8" s="12" t="s">
        <v>14</v>
      </c>
      <c r="Q8" s="36"/>
      <c r="R8" s="36"/>
      <c r="S8" s="36"/>
    </row>
    <row r="9" spans="1:19" ht="40.5" customHeight="1" x14ac:dyDescent="0.3">
      <c r="A9" s="32">
        <v>1</v>
      </c>
      <c r="B9" s="32" t="s">
        <v>39</v>
      </c>
      <c r="C9" s="26" t="s">
        <v>47</v>
      </c>
      <c r="D9" s="27" t="s">
        <v>34</v>
      </c>
      <c r="E9" s="31"/>
      <c r="F9" s="31"/>
      <c r="G9" s="31"/>
      <c r="H9" s="31"/>
      <c r="I9" s="31"/>
      <c r="J9" s="31"/>
      <c r="K9" s="31"/>
      <c r="L9" s="31">
        <v>1</v>
      </c>
      <c r="M9" s="31"/>
      <c r="N9" s="31"/>
      <c r="O9" s="31"/>
      <c r="P9" s="31"/>
      <c r="Q9" s="30">
        <v>1</v>
      </c>
      <c r="R9" s="33">
        <v>78000</v>
      </c>
      <c r="S9" s="33">
        <f>R9*Q9</f>
        <v>78000</v>
      </c>
    </row>
    <row r="10" spans="1:19" ht="32.25" customHeight="1" x14ac:dyDescent="0.3">
      <c r="A10" s="32">
        <v>2</v>
      </c>
      <c r="B10" s="32" t="s">
        <v>40</v>
      </c>
      <c r="C10" s="26" t="s">
        <v>48</v>
      </c>
      <c r="D10" s="27" t="s">
        <v>34</v>
      </c>
      <c r="E10" s="31"/>
      <c r="F10" s="31"/>
      <c r="G10" s="31"/>
      <c r="H10" s="31"/>
      <c r="I10" s="31"/>
      <c r="J10" s="31"/>
      <c r="K10" s="31"/>
      <c r="L10" s="31">
        <v>2</v>
      </c>
      <c r="M10" s="31"/>
      <c r="N10" s="31"/>
      <c r="O10" s="31"/>
      <c r="P10" s="31"/>
      <c r="Q10" s="30">
        <v>2</v>
      </c>
      <c r="R10" s="33">
        <v>61276</v>
      </c>
      <c r="S10" s="33">
        <f t="shared" ref="S10:S16" si="0">R10*Q10</f>
        <v>122552</v>
      </c>
    </row>
    <row r="11" spans="1:19" ht="32.25" customHeight="1" x14ac:dyDescent="0.3">
      <c r="A11" s="32">
        <v>3</v>
      </c>
      <c r="B11" s="32" t="s">
        <v>45</v>
      </c>
      <c r="C11" s="26" t="s">
        <v>49</v>
      </c>
      <c r="D11" s="27" t="s">
        <v>34</v>
      </c>
      <c r="E11" s="31"/>
      <c r="F11" s="31"/>
      <c r="G11" s="31"/>
      <c r="H11" s="31"/>
      <c r="I11" s="31"/>
      <c r="J11" s="31"/>
      <c r="K11" s="31"/>
      <c r="L11" s="31">
        <v>1</v>
      </c>
      <c r="M11" s="31"/>
      <c r="N11" s="31"/>
      <c r="O11" s="31"/>
      <c r="P11" s="31"/>
      <c r="Q11" s="30">
        <v>1</v>
      </c>
      <c r="R11" s="33">
        <v>69100</v>
      </c>
      <c r="S11" s="33">
        <f t="shared" si="0"/>
        <v>69100</v>
      </c>
    </row>
    <row r="12" spans="1:19" ht="32.25" customHeight="1" x14ac:dyDescent="0.3">
      <c r="A12" s="32">
        <v>4</v>
      </c>
      <c r="B12" s="32" t="s">
        <v>46</v>
      </c>
      <c r="C12" s="26" t="s">
        <v>50</v>
      </c>
      <c r="D12" s="27" t="s">
        <v>34</v>
      </c>
      <c r="E12" s="31"/>
      <c r="F12" s="31"/>
      <c r="G12" s="31"/>
      <c r="H12" s="31"/>
      <c r="I12" s="31"/>
      <c r="J12" s="31"/>
      <c r="K12" s="31"/>
      <c r="L12" s="31">
        <v>1</v>
      </c>
      <c r="M12" s="31"/>
      <c r="N12" s="31"/>
      <c r="O12" s="31"/>
      <c r="P12" s="31"/>
      <c r="Q12" s="30">
        <v>1</v>
      </c>
      <c r="R12" s="33">
        <v>84000</v>
      </c>
      <c r="S12" s="33">
        <f t="shared" si="0"/>
        <v>84000</v>
      </c>
    </row>
    <row r="13" spans="1:19" ht="35.25" customHeight="1" x14ac:dyDescent="0.3">
      <c r="A13" s="32">
        <v>5</v>
      </c>
      <c r="B13" s="32" t="s">
        <v>41</v>
      </c>
      <c r="C13" s="26" t="s">
        <v>51</v>
      </c>
      <c r="D13" s="27" t="s">
        <v>34</v>
      </c>
      <c r="E13" s="31"/>
      <c r="F13" s="31"/>
      <c r="G13" s="31"/>
      <c r="H13" s="31"/>
      <c r="I13" s="31"/>
      <c r="J13" s="31"/>
      <c r="K13" s="31"/>
      <c r="L13" s="31">
        <v>1</v>
      </c>
      <c r="M13" s="31"/>
      <c r="N13" s="31"/>
      <c r="O13" s="31"/>
      <c r="P13" s="31"/>
      <c r="Q13" s="30">
        <v>1</v>
      </c>
      <c r="R13" s="33">
        <v>185204.33333333334</v>
      </c>
      <c r="S13" s="33">
        <f t="shared" si="0"/>
        <v>185204.33333333334</v>
      </c>
    </row>
    <row r="14" spans="1:19" ht="44.25" customHeight="1" x14ac:dyDescent="0.3">
      <c r="A14" s="32">
        <v>6</v>
      </c>
      <c r="B14" s="32" t="s">
        <v>42</v>
      </c>
      <c r="C14" s="26" t="s">
        <v>52</v>
      </c>
      <c r="D14" s="27" t="s">
        <v>34</v>
      </c>
      <c r="E14" s="31"/>
      <c r="F14" s="31"/>
      <c r="G14" s="31"/>
      <c r="H14" s="31"/>
      <c r="I14" s="31"/>
      <c r="J14" s="31"/>
      <c r="K14" s="31"/>
      <c r="L14" s="31">
        <v>1</v>
      </c>
      <c r="M14" s="31"/>
      <c r="N14" s="31"/>
      <c r="O14" s="31"/>
      <c r="P14" s="31"/>
      <c r="Q14" s="30">
        <v>1</v>
      </c>
      <c r="R14" s="33">
        <v>281998.66666666669</v>
      </c>
      <c r="S14" s="33">
        <f t="shared" si="0"/>
        <v>281998.66666666669</v>
      </c>
    </row>
    <row r="15" spans="1:19" ht="32.25" customHeight="1" x14ac:dyDescent="0.3">
      <c r="A15" s="32">
        <v>7</v>
      </c>
      <c r="B15" s="32" t="s">
        <v>43</v>
      </c>
      <c r="C15" s="26" t="s">
        <v>53</v>
      </c>
      <c r="D15" s="27" t="s">
        <v>34</v>
      </c>
      <c r="E15" s="31"/>
      <c r="F15" s="31"/>
      <c r="G15" s="31"/>
      <c r="H15" s="31"/>
      <c r="I15" s="31"/>
      <c r="J15" s="31"/>
      <c r="K15" s="31"/>
      <c r="L15" s="31">
        <v>1</v>
      </c>
      <c r="M15" s="31"/>
      <c r="N15" s="31"/>
      <c r="O15" s="31"/>
      <c r="P15" s="31"/>
      <c r="Q15" s="30">
        <v>1</v>
      </c>
      <c r="R15" s="33">
        <v>55999.583333333336</v>
      </c>
      <c r="S15" s="33">
        <f t="shared" si="0"/>
        <v>55999.583333333336</v>
      </c>
    </row>
    <row r="16" spans="1:19" ht="24" customHeight="1" x14ac:dyDescent="0.3">
      <c r="A16" s="28">
        <v>8</v>
      </c>
      <c r="B16" s="26" t="s">
        <v>44</v>
      </c>
      <c r="C16" s="26" t="s">
        <v>54</v>
      </c>
      <c r="D16" s="27" t="s">
        <v>34</v>
      </c>
      <c r="E16" s="29"/>
      <c r="F16" s="29"/>
      <c r="G16" s="29"/>
      <c r="H16" s="29"/>
      <c r="I16" s="29"/>
      <c r="J16" s="29"/>
      <c r="K16" s="29"/>
      <c r="L16" s="29">
        <v>1</v>
      </c>
      <c r="M16" s="29"/>
      <c r="N16" s="29"/>
      <c r="O16" s="29"/>
      <c r="P16" s="29"/>
      <c r="Q16" s="30">
        <v>1</v>
      </c>
      <c r="R16" s="33">
        <v>212000</v>
      </c>
      <c r="S16" s="33">
        <f t="shared" si="0"/>
        <v>212000</v>
      </c>
    </row>
    <row r="17" spans="1:23" x14ac:dyDescent="0.3">
      <c r="A17" s="43" t="s">
        <v>0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20">
        <f>SUM(S9:S16)</f>
        <v>1088854.5833333335</v>
      </c>
      <c r="T17" s="7" t="e">
        <f>SUM(#REF!)</f>
        <v>#REF!</v>
      </c>
      <c r="U17" s="7" t="e">
        <f>T17-S17</f>
        <v>#REF!</v>
      </c>
      <c r="W17" s="7" t="e">
        <f>SUM(#REF!)</f>
        <v>#REF!</v>
      </c>
    </row>
    <row r="18" spans="1:23" x14ac:dyDescent="0.3">
      <c r="A18" s="44" t="s">
        <v>10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13">
        <f>S17*18/118</f>
        <v>166096.46186440683</v>
      </c>
    </row>
    <row r="19" spans="1:23" x14ac:dyDescent="0.3">
      <c r="A19" s="45" t="s">
        <v>26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</row>
    <row r="20" spans="1:23" x14ac:dyDescent="0.3">
      <c r="A20" s="8"/>
      <c r="B20" s="8"/>
      <c r="C20" s="5"/>
      <c r="D20" s="4"/>
    </row>
    <row r="21" spans="1:23" ht="24" customHeight="1" x14ac:dyDescent="0.3">
      <c r="A21" s="46" t="s">
        <v>24</v>
      </c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</row>
    <row r="22" spans="1:23" x14ac:dyDescent="0.3">
      <c r="A22" s="22"/>
      <c r="B22" s="46" t="s">
        <v>38</v>
      </c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</row>
    <row r="23" spans="1:23" x14ac:dyDescent="0.3">
      <c r="A23" s="48" t="s">
        <v>23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</row>
    <row r="24" spans="1:23" x14ac:dyDescent="0.3">
      <c r="A24" s="47" t="s">
        <v>32</v>
      </c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</row>
    <row r="25" spans="1:23" x14ac:dyDescent="0.3">
      <c r="A25" s="1"/>
      <c r="B25" s="3"/>
      <c r="C25" s="1"/>
      <c r="D25" s="6"/>
      <c r="F25" s="11"/>
      <c r="G25" s="1"/>
      <c r="I25" s="11"/>
      <c r="J25" s="1"/>
      <c r="L25" s="11"/>
      <c r="M25" s="1"/>
    </row>
    <row r="26" spans="1:23" x14ac:dyDescent="0.3">
      <c r="A26" s="1"/>
      <c r="B26" s="14" t="s">
        <v>21</v>
      </c>
      <c r="C26" s="4"/>
      <c r="D26" s="1"/>
      <c r="F26" s="9"/>
      <c r="G26" s="4"/>
      <c r="I26" s="9"/>
      <c r="J26" s="4"/>
      <c r="L26" s="15" t="s">
        <v>22</v>
      </c>
      <c r="M26" s="4"/>
    </row>
    <row r="27" spans="1:23" x14ac:dyDescent="0.3">
      <c r="A27" s="1"/>
      <c r="B27" s="4"/>
      <c r="C27" s="4"/>
      <c r="D27" s="10"/>
      <c r="F27" s="4"/>
      <c r="G27" s="4"/>
      <c r="I27" s="4"/>
      <c r="J27" s="4"/>
      <c r="L27" s="4"/>
      <c r="M27" s="4"/>
    </row>
    <row r="28" spans="1:23" x14ac:dyDescent="0.3">
      <c r="B28" s="4"/>
      <c r="C28" s="4"/>
      <c r="D28" s="1"/>
      <c r="F28" s="4"/>
      <c r="G28" s="4"/>
      <c r="I28" s="4"/>
      <c r="J28" s="4"/>
      <c r="L28" s="4" t="s">
        <v>19</v>
      </c>
      <c r="M28" s="4"/>
    </row>
    <row r="29" spans="1:23" ht="54.75" customHeight="1" x14ac:dyDescent="0.3">
      <c r="B29" s="4"/>
      <c r="C29" s="4"/>
      <c r="D29" s="4"/>
      <c r="F29" s="4"/>
      <c r="G29" s="4"/>
      <c r="I29" s="4"/>
      <c r="J29" s="4"/>
      <c r="L29" s="4"/>
      <c r="M29" s="4"/>
    </row>
    <row r="30" spans="1:23" x14ac:dyDescent="0.3">
      <c r="B30" s="4" t="s">
        <v>33</v>
      </c>
      <c r="C30" s="4"/>
      <c r="D30" s="1"/>
      <c r="F30" s="5"/>
      <c r="G30" s="4"/>
      <c r="I30" s="5"/>
      <c r="J30" s="4"/>
      <c r="L30" s="5" t="s">
        <v>33</v>
      </c>
      <c r="M30" s="4"/>
    </row>
    <row r="31" spans="1:23" x14ac:dyDescent="0.3">
      <c r="B31" s="16"/>
      <c r="C31" s="17"/>
      <c r="D31" s="18"/>
      <c r="E31"/>
      <c r="F31" s="19"/>
      <c r="G31" s="17"/>
      <c r="H31"/>
      <c r="I31" s="19"/>
      <c r="J31" s="17"/>
      <c r="K31"/>
      <c r="L31" s="19"/>
      <c r="M31" s="17"/>
      <c r="N31"/>
      <c r="O31"/>
      <c r="P31"/>
      <c r="Q31"/>
    </row>
  </sheetData>
  <mergeCells count="21">
    <mergeCell ref="A17:R17"/>
    <mergeCell ref="A18:R18"/>
    <mergeCell ref="A19:S19"/>
    <mergeCell ref="A21:S21"/>
    <mergeCell ref="A24:S24"/>
    <mergeCell ref="B22:S22"/>
    <mergeCell ref="A23:S23"/>
    <mergeCell ref="A3:S3"/>
    <mergeCell ref="D6:D8"/>
    <mergeCell ref="Q6:Q8"/>
    <mergeCell ref="R6:R8"/>
    <mergeCell ref="S6:S8"/>
    <mergeCell ref="H7:J7"/>
    <mergeCell ref="K7:M7"/>
    <mergeCell ref="N7:P7"/>
    <mergeCell ref="A5:S5"/>
    <mergeCell ref="E7:G7"/>
    <mergeCell ref="E6:P6"/>
    <mergeCell ref="C6:C8"/>
    <mergeCell ref="B6:B8"/>
    <mergeCell ref="A6:A8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51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Лот №1</vt:lpstr>
      <vt:lpstr>Лист2</vt:lpstr>
      <vt:lpstr>Лист3</vt:lpstr>
      <vt:lpstr>'Лот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2014-04-03T02:43:24Z</dcterms:modified>
</cp:coreProperties>
</file>